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 tabRatio="824" firstSheet="1" activeTab="5"/>
  </bookViews>
  <sheets>
    <sheet name="20高新区政府性基金预算收入" sheetId="94" r:id="rId1"/>
    <sheet name="20高新区政府性基金预算支出" sheetId="95" r:id="rId2"/>
    <sheet name="21高新区政府性基金预算收入" sheetId="96" r:id="rId3"/>
    <sheet name="21高新区政府性基金预算支出" sheetId="97" r:id="rId4"/>
    <sheet name="21高新区政府性基金转移支付" sheetId="98" r:id="rId5"/>
    <sheet name="21高新区专项债务限额和余额情况" sheetId="99" r:id="rId6"/>
  </sheets>
  <definedNames>
    <definedName name="_xlnm.Print_Area" localSheetId="0">'20高新区政府性基金预算收入'!$A$1:$F$30</definedName>
    <definedName name="_xlnm.Print_Area" localSheetId="1">'20高新区政府性基金预算支出'!$A$1:$F$20</definedName>
    <definedName name="_xlnm.Print_Area" localSheetId="2">'21高新区政府性基金预算收入'!$A$1:$F$30</definedName>
    <definedName name="_xlnm.Print_Area" localSheetId="3">'21高新区政府性基金预算支出'!$A$1:$F$19</definedName>
    <definedName name="地区名称" localSheetId="0">#REF!</definedName>
    <definedName name="地区名称" localSheetId="1">#REF!</definedName>
    <definedName name="地区名称" localSheetId="2">#REF!</definedName>
    <definedName name="地区名称" localSheetId="3">#REF!</definedName>
    <definedName name="地区名称">#REF!</definedName>
    <definedName name="地区名称" localSheetId="4">#REF!</definedName>
    <definedName name="地区名称" localSheetId="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<sst xmlns="http://schemas.openxmlformats.org/spreadsheetml/2006/main" count="133" uniqueCount="78">
  <si>
    <r>
      <rPr>
        <sz val="13"/>
        <rFont val="方正仿宋_GBK"/>
        <charset val="134"/>
      </rPr>
      <t xml:space="preserve"> 表</t>
    </r>
    <r>
      <rPr>
        <sz val="13"/>
        <rFont val="仿宋"/>
        <charset val="134"/>
      </rPr>
      <t>05</t>
    </r>
  </si>
  <si>
    <t>2020年高新区政府性基金预算收入执行情况表（草案）</t>
  </si>
  <si>
    <t>单位：万元</t>
  </si>
  <si>
    <t>收入项目</t>
  </si>
  <si>
    <t>二〇一九年决算数</t>
  </si>
  <si>
    <t>二〇二〇年</t>
  </si>
  <si>
    <t>二〇二〇年执行数比
二〇一九年
决算数
增减％</t>
  </si>
  <si>
    <t>人代会批准的预算数</t>
  </si>
  <si>
    <t>执行数</t>
  </si>
  <si>
    <t>执行数占
预算数％</t>
  </si>
  <si>
    <t>政府性基金预算收入合计</t>
  </si>
  <si>
    <t>农网还贷资金收入</t>
  </si>
  <si>
    <t>海南省高等级公路车辆通行附加费收入</t>
  </si>
  <si>
    <t>港口建设费收入</t>
  </si>
  <si>
    <t>国家电影事业发展专项资金收入</t>
  </si>
  <si>
    <t>国有土地收益基金收入</t>
  </si>
  <si>
    <t>农业土地开发资金收入</t>
  </si>
  <si>
    <t>国有土地使用权出让收入</t>
  </si>
  <si>
    <t xml:space="preserve">  土地出让价款收入</t>
  </si>
  <si>
    <t xml:space="preserve">  补缴的土地价款</t>
  </si>
  <si>
    <t xml:space="preserve">  划拨土地收入</t>
  </si>
  <si>
    <t xml:space="preserve">  缴纳新增建设用地土地有偿使用费</t>
  </si>
  <si>
    <t xml:space="preserve">  其他土地出让收入</t>
  </si>
  <si>
    <t>大中型水库库区基金收入</t>
  </si>
  <si>
    <t>彩票公益金收入</t>
  </si>
  <si>
    <t xml:space="preserve">  福利彩票公益金收入</t>
  </si>
  <si>
    <t xml:space="preserve">  体育彩票公益金收入</t>
  </si>
  <si>
    <t>城市基础设施配套费收入</t>
  </si>
  <si>
    <t>小型水库移民扶助基金收入</t>
  </si>
  <si>
    <t>国家重大水利工程建设基金收入</t>
  </si>
  <si>
    <t>车辆通行费</t>
  </si>
  <si>
    <t>污水处理费收入</t>
  </si>
  <si>
    <t>彩票发行机构和彩票销售机构的业务费用</t>
  </si>
  <si>
    <t>其他政府性基金收入</t>
  </si>
  <si>
    <t>专项债券对应项目专项收入</t>
  </si>
  <si>
    <r>
      <rPr>
        <sz val="13"/>
        <rFont val="方正仿宋_GBK"/>
        <charset val="134"/>
      </rPr>
      <t xml:space="preserve"> 表</t>
    </r>
    <r>
      <rPr>
        <sz val="13"/>
        <rFont val="仿宋"/>
        <charset val="134"/>
      </rPr>
      <t>06</t>
    </r>
  </si>
  <si>
    <t>2020年高新区政府性基金预算支出执行情况表（草案）</t>
  </si>
  <si>
    <t>支出项目</t>
  </si>
  <si>
    <t>政府性基金预算支出合计</t>
  </si>
  <si>
    <t>科学技术支出</t>
  </si>
  <si>
    <t>文化体育与传媒支出</t>
  </si>
  <si>
    <t>社会保障和就业支出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</si>
  <si>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</si>
  <si>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</si>
  <si>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</si>
  <si>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</si>
  <si>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</si>
  <si>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</si>
  <si>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</si>
  <si>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其他支出</t>
  </si>
  <si>
    <t>债务付息支出</t>
  </si>
  <si>
    <t>债务发行费用支出</t>
  </si>
  <si>
    <t>抗疫特别国债安排的支出</t>
  </si>
  <si>
    <r>
      <rPr>
        <sz val="13"/>
        <rFont val="方正仿宋_GBK"/>
        <charset val="134"/>
      </rPr>
      <t xml:space="preserve"> 表</t>
    </r>
    <r>
      <rPr>
        <sz val="13"/>
        <rFont val="仿宋"/>
        <charset val="134"/>
      </rPr>
      <t>07</t>
    </r>
  </si>
  <si>
    <t>2021年高新区政府性基金预算收入安排情况表（草案）</t>
  </si>
  <si>
    <t>二〇二〇年
人代会批准的预算数</t>
  </si>
  <si>
    <t>二〇二〇年执行数</t>
  </si>
  <si>
    <t>二〇二一年预算数</t>
  </si>
  <si>
    <t>二〇二一年预算数
与二〇二〇年比较</t>
  </si>
  <si>
    <t>比预算数
增减％</t>
  </si>
  <si>
    <t>比执行数
增减％</t>
  </si>
  <si>
    <r>
      <rPr>
        <sz val="13"/>
        <rFont val="方正仿宋_GBK"/>
        <charset val="134"/>
      </rPr>
      <t xml:space="preserve"> 表</t>
    </r>
    <r>
      <rPr>
        <sz val="13"/>
        <rFont val="仿宋"/>
        <charset val="134"/>
      </rPr>
      <t>08</t>
    </r>
  </si>
  <si>
    <t>2021年高新区政府性基金预算支出安排情况表（草案）</t>
  </si>
  <si>
    <t>文化旅游体育与传媒支出</t>
  </si>
  <si>
    <t>资源勘探工业信息等支出</t>
  </si>
  <si>
    <t>2021年度高新区政府性基金转移支付预算表</t>
  </si>
  <si>
    <t>单位:万元</t>
  </si>
  <si>
    <t>项目</t>
  </si>
  <si>
    <t>2021年预算数</t>
  </si>
  <si>
    <t>大中型水库移民后期扶持基金支出</t>
  </si>
  <si>
    <t>大中型水库库区基金及对应专项债务收入安排的支出</t>
  </si>
  <si>
    <t>彩票公益金及对应专项债务收入安排的支出</t>
  </si>
  <si>
    <t>地方政府性基金转移支付合计</t>
  </si>
  <si>
    <t>2021年度高新区专项债务限额和余额情况表</t>
  </si>
  <si>
    <t>地区</t>
  </si>
  <si>
    <t>2021年末地方政府专项债务余额</t>
  </si>
  <si>
    <t>2021年末地方政府专项债务限额</t>
  </si>
  <si>
    <t>景德镇市高新区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</si>
</sst>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"/>
    <numFmt numFmtId="178" formatCode="0.0_ ;[Red]\-0.0\ "/>
  </numFmts>
  <fonts count="38">
    <font>
      <sz val="12"/>
      <name val="宋体"/>
      <charset val="134"/>
    </font>
    <font>
      <b/>
      <sz val="18"/>
      <name val="仿宋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3"/>
      <name val="方正仿宋_GBK"/>
      <charset val="134"/>
    </font>
    <font>
      <sz val="9"/>
      <name val="方正大标宋_GBK"/>
      <charset val="134"/>
    </font>
    <font>
      <b/>
      <sz val="13"/>
      <name val="方正仿宋_GBK"/>
      <charset val="134"/>
    </font>
    <font>
      <sz val="13"/>
      <name val="宋体"/>
      <charset val="134"/>
    </font>
    <font>
      <b/>
      <sz val="13"/>
      <name val="宋体"/>
      <charset val="134"/>
    </font>
    <font>
      <sz val="9"/>
      <name val="方正仿宋_GBK"/>
      <charset val="134"/>
    </font>
    <font>
      <sz val="9"/>
      <name val="宋体"/>
      <charset val="134"/>
    </font>
    <font>
      <sz val="20"/>
      <name val="方正大标宋_GBK"/>
      <charset val="134"/>
    </font>
    <font>
      <b/>
      <sz val="13"/>
      <name val="仿宋"/>
      <charset val="134"/>
    </font>
    <font>
      <sz val="13"/>
      <name val="仿宋"/>
      <charset val="134"/>
    </font>
    <font>
      <sz val="13"/>
      <name val="仿宋_GB2312"/>
      <charset val="134"/>
    </font>
    <font>
      <sz val="9"/>
      <name val="方正小标宋简体"/>
      <charset val="134"/>
    </font>
    <font>
      <sz val="11"/>
      <color theme="1"/>
      <name val="宋体"/>
      <charset val="134"/>
      <scheme val="minor"/>
    </font>
    <font>
      <u/>
      <sz val="12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9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6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7" fillId="0" borderId="0"/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46">
    <xf numFmtId="0" fontId="0" fillId="0" borderId="0" xfId="0"/>
    <xf numFmtId="3" fontId="1" fillId="0" borderId="0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3" fontId="3" fillId="0" borderId="2" xfId="0" applyNumberFormat="1" applyFont="1" applyFill="1" applyBorder="1" applyAlignment="1" applyProtection="1">
      <alignment horizontal="center" vertical="center"/>
    </xf>
    <xf numFmtId="3" fontId="0" fillId="0" borderId="3" xfId="0" applyNumberFormat="1" applyFont="1" applyFill="1" applyBorder="1" applyAlignment="1" applyProtection="1">
      <alignment horizontal="center" vertical="center"/>
    </xf>
    <xf numFmtId="176" fontId="0" fillId="0" borderId="3" xfId="0" applyNumberFormat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horizontal="center" vertical="center"/>
    </xf>
    <xf numFmtId="3" fontId="4" fillId="0" borderId="3" xfId="0" applyNumberFormat="1" applyFont="1" applyFill="1" applyBorder="1" applyAlignment="1" applyProtection="1">
      <alignment horizontal="center" vertical="center"/>
    </xf>
    <xf numFmtId="3" fontId="2" fillId="0" borderId="3" xfId="0" applyNumberFormat="1" applyFont="1" applyFill="1" applyBorder="1" applyAlignment="1" applyProtection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 applyProtection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7" fillId="0" borderId="3" xfId="58" applyFont="1" applyFill="1" applyBorder="1" applyAlignment="1">
      <alignment horizontal="distributed" vertical="center" wrapText="1" indent="2"/>
    </xf>
    <xf numFmtId="0" fontId="7" fillId="0" borderId="3" xfId="58" applyFont="1" applyFill="1" applyBorder="1" applyAlignment="1">
      <alignment horizontal="distributed" vertical="center" wrapText="1"/>
    </xf>
    <xf numFmtId="0" fontId="7" fillId="0" borderId="4" xfId="58" applyFont="1" applyFill="1" applyBorder="1" applyAlignment="1">
      <alignment horizontal="distributed" vertical="center" wrapText="1"/>
    </xf>
    <xf numFmtId="0" fontId="7" fillId="0" borderId="5" xfId="58" applyFont="1" applyFill="1" applyBorder="1" applyAlignment="1">
      <alignment horizontal="distributed" vertical="center" wrapText="1"/>
    </xf>
    <xf numFmtId="0" fontId="7" fillId="0" borderId="3" xfId="58" applyFont="1" applyFill="1" applyBorder="1" applyAlignment="1">
      <alignment horizontal="distributed" vertical="center" indent="1"/>
    </xf>
    <xf numFmtId="3" fontId="13" fillId="2" borderId="3" xfId="58" applyNumberFormat="1" applyFont="1" applyFill="1" applyBorder="1" applyAlignment="1">
      <alignment vertical="center"/>
    </xf>
    <xf numFmtId="177" fontId="13" fillId="2" borderId="3" xfId="58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3" fontId="14" fillId="2" borderId="3" xfId="58" applyNumberFormat="1" applyFont="1" applyFill="1" applyBorder="1" applyAlignment="1">
      <alignment vertical="center"/>
    </xf>
    <xf numFmtId="3" fontId="14" fillId="0" borderId="3" xfId="58" applyNumberFormat="1" applyFont="1" applyFill="1" applyBorder="1" applyAlignment="1">
      <alignment vertical="center"/>
    </xf>
    <xf numFmtId="177" fontId="14" fillId="2" borderId="3" xfId="58" applyNumberFormat="1" applyFont="1" applyFill="1" applyBorder="1" applyAlignment="1">
      <alignment vertical="center"/>
    </xf>
    <xf numFmtId="0" fontId="15" fillId="0" borderId="3" xfId="0" applyFont="1" applyFill="1" applyBorder="1" applyAlignment="1">
      <alignment vertical="center"/>
    </xf>
    <xf numFmtId="0" fontId="5" fillId="0" borderId="3" xfId="58" applyFont="1" applyFill="1" applyBorder="1" applyAlignment="1">
      <alignment vertical="center" shrinkToFit="1"/>
    </xf>
    <xf numFmtId="0" fontId="5" fillId="0" borderId="3" xfId="0" applyFont="1" applyFill="1" applyBorder="1" applyAlignment="1">
      <alignment vertical="center" shrinkToFit="1"/>
    </xf>
    <xf numFmtId="3" fontId="14" fillId="0" borderId="3" xfId="58" applyNumberFormat="1" applyFont="1" applyFill="1" applyBorder="1" applyAlignment="1">
      <alignment vertical="center" wrapText="1"/>
    </xf>
    <xf numFmtId="3" fontId="15" fillId="2" borderId="3" xfId="58" applyNumberFormat="1" applyFont="1" applyFill="1" applyBorder="1" applyAlignment="1">
      <alignment vertical="center"/>
    </xf>
    <xf numFmtId="0" fontId="15" fillId="0" borderId="3" xfId="0" applyFont="1" applyFill="1" applyBorder="1" applyAlignment="1">
      <alignment vertical="center" shrinkToFit="1"/>
    </xf>
    <xf numFmtId="0" fontId="7" fillId="0" borderId="6" xfId="58" applyFont="1" applyFill="1" applyBorder="1" applyAlignment="1">
      <alignment horizontal="distributed" vertical="center" indent="2"/>
    </xf>
    <xf numFmtId="178" fontId="7" fillId="0" borderId="3" xfId="58" applyNumberFormat="1" applyFont="1" applyFill="1" applyBorder="1" applyAlignment="1">
      <alignment horizontal="distributed" vertical="center" wrapText="1"/>
    </xf>
    <xf numFmtId="0" fontId="7" fillId="0" borderId="2" xfId="58" applyFont="1" applyFill="1" applyBorder="1" applyAlignment="1">
      <alignment horizontal="distributed" vertical="center" indent="2"/>
    </xf>
    <xf numFmtId="3" fontId="15" fillId="0" borderId="3" xfId="58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差_2016市本级国有资本经营预算收支表2" xfId="50"/>
    <cellStyle name="好_2016市本级国有资本经营预算收支表1" xfId="51"/>
    <cellStyle name="常规_2003年3月月报" xfId="52"/>
    <cellStyle name="好_2016市本级国有资本经营预算收支表2" xfId="53"/>
    <cellStyle name="差_2016市本级国有资本经营预算收支表1" xfId="54"/>
    <cellStyle name="常规 2" xfId="55"/>
    <cellStyle name="常规 3" xfId="56"/>
    <cellStyle name="常规 4" xfId="57"/>
    <cellStyle name="常规_2003年人大预算表（全省）" xfId="58"/>
  </cellStyles>
  <tableStyles count="0" defaultTableStyle="TableStyleMedium9" defaultPivotStyle="PivotStyleLight16"/>
  <colors>
    <mruColors>
      <color rgb="004D4D4D"/>
      <color rgb="005F5F5F"/>
      <color rgb="00777777"/>
      <color rgb="00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showGridLines="0" view="pageBreakPreview" zoomScale="75" zoomScaleNormal="100" workbookViewId="0">
      <pane xSplit="1" ySplit="5" topLeftCell="B15" activePane="bottomRight" state="frozen"/>
      <selection/>
      <selection pane="topRight"/>
      <selection pane="bottomLeft"/>
      <selection pane="bottomRight" activeCell="M25" sqref="M25"/>
    </sheetView>
  </sheetViews>
  <sheetFormatPr defaultColWidth="6.1" defaultRowHeight="14.25" customHeight="1"/>
  <cols>
    <col min="1" max="1" width="37.6" style="18" customWidth="1"/>
    <col min="2" max="6" width="12.1" style="19" customWidth="1"/>
    <col min="7" max="10" width="6.1" style="19"/>
    <col min="11" max="11" width="8" style="19" customWidth="1"/>
    <col min="12" max="16384" width="6.1" style="19"/>
  </cols>
  <sheetData>
    <row r="1" s="12" customFormat="1" ht="39.9" customHeight="1" spans="1:1">
      <c r="A1" s="20" t="s">
        <v>0</v>
      </c>
    </row>
    <row r="2" s="45" customFormat="1" ht="30.75" customHeight="1" spans="1:6">
      <c r="A2" s="21" t="s">
        <v>1</v>
      </c>
      <c r="B2" s="21"/>
      <c r="C2" s="21"/>
      <c r="D2" s="21"/>
      <c r="E2" s="21"/>
      <c r="F2" s="21"/>
    </row>
    <row r="3" s="12" customFormat="1" ht="22.5" customHeight="1" spans="1:6">
      <c r="A3" s="22"/>
      <c r="D3" s="23" t="s">
        <v>2</v>
      </c>
      <c r="E3" s="23"/>
      <c r="F3" s="23"/>
    </row>
    <row r="4" s="14" customFormat="1" ht="31.95" customHeight="1" spans="1:6">
      <c r="A4" s="41" t="s">
        <v>3</v>
      </c>
      <c r="B4" s="25" t="s">
        <v>4</v>
      </c>
      <c r="C4" s="25" t="s">
        <v>5</v>
      </c>
      <c r="D4" s="25"/>
      <c r="E4" s="25"/>
      <c r="F4" s="42" t="s">
        <v>6</v>
      </c>
    </row>
    <row r="5" s="15" customFormat="1" ht="52.05" customHeight="1" spans="1:6">
      <c r="A5" s="43"/>
      <c r="B5" s="25"/>
      <c r="C5" s="25" t="s">
        <v>7</v>
      </c>
      <c r="D5" s="25" t="s">
        <v>8</v>
      </c>
      <c r="E5" s="42" t="s">
        <v>9</v>
      </c>
      <c r="F5" s="42"/>
    </row>
    <row r="6" s="16" customFormat="1" ht="22.5" customHeight="1" spans="1:6">
      <c r="A6" s="28" t="s">
        <v>10</v>
      </c>
      <c r="B6" s="29">
        <f>SUM(B7:B13,B19:B20,B23:B28,B30)</f>
        <v>7855</v>
      </c>
      <c r="C6" s="29">
        <f t="shared" ref="C6:D6" si="0">SUM(C7:C13,C19:C20,C23:C28,C30)</f>
        <v>7700</v>
      </c>
      <c r="D6" s="29">
        <f t="shared" si="0"/>
        <v>7755</v>
      </c>
      <c r="E6" s="30">
        <f>IF(AND(D6&gt;0,C6&gt;0)=TRUE,D6/C6*100,"")</f>
        <v>100.714285714286</v>
      </c>
      <c r="F6" s="30">
        <f t="shared" ref="F6:F13" si="1">IF(AND(D6&gt;0,B6&gt;0)=TRUE,D6/B6*100-100,"")</f>
        <v>-1.27307447485678</v>
      </c>
    </row>
    <row r="7" s="16" customFormat="1" ht="22.5" customHeight="1" spans="1:6">
      <c r="A7" s="31" t="s">
        <v>11</v>
      </c>
      <c r="B7" s="33"/>
      <c r="C7" s="33"/>
      <c r="D7" s="33"/>
      <c r="E7" s="34" t="str">
        <f t="shared" ref="E6:E13" si="2">IF(AND(D7&gt;0,C7&gt;0)=TRUE,D7/C7*100,"")</f>
        <v/>
      </c>
      <c r="F7" s="34" t="str">
        <f t="shared" si="1"/>
        <v/>
      </c>
    </row>
    <row r="8" s="16" customFormat="1" ht="22.5" customHeight="1" spans="1:6">
      <c r="A8" s="37" t="s">
        <v>12</v>
      </c>
      <c r="B8" s="33"/>
      <c r="C8" s="33"/>
      <c r="D8" s="33"/>
      <c r="E8" s="34" t="str">
        <f t="shared" si="2"/>
        <v/>
      </c>
      <c r="F8" s="34" t="str">
        <f t="shared" si="1"/>
        <v/>
      </c>
    </row>
    <row r="9" s="16" customFormat="1" ht="22.5" customHeight="1" spans="1:6">
      <c r="A9" s="31" t="s">
        <v>13</v>
      </c>
      <c r="B9" s="33"/>
      <c r="C9" s="33"/>
      <c r="D9" s="33"/>
      <c r="E9" s="34" t="str">
        <f t="shared" si="2"/>
        <v/>
      </c>
      <c r="F9" s="34" t="str">
        <f t="shared" si="1"/>
        <v/>
      </c>
    </row>
    <row r="10" s="16" customFormat="1" ht="22.5" customHeight="1" spans="1:6">
      <c r="A10" s="31" t="s">
        <v>14</v>
      </c>
      <c r="B10" s="33"/>
      <c r="C10" s="33"/>
      <c r="D10" s="33"/>
      <c r="E10" s="34" t="str">
        <f t="shared" si="2"/>
        <v/>
      </c>
      <c r="F10" s="34" t="str">
        <f t="shared" si="1"/>
        <v/>
      </c>
    </row>
    <row r="11" s="16" customFormat="1" ht="22.5" customHeight="1" spans="1:6">
      <c r="A11" s="31" t="s">
        <v>15</v>
      </c>
      <c r="B11" s="33"/>
      <c r="C11" s="33"/>
      <c r="D11" s="33"/>
      <c r="E11" s="34" t="str">
        <f t="shared" si="2"/>
        <v/>
      </c>
      <c r="F11" s="34" t="str">
        <f t="shared" si="1"/>
        <v/>
      </c>
    </row>
    <row r="12" s="16" customFormat="1" ht="22.5" customHeight="1" spans="1:6">
      <c r="A12" s="31" t="s">
        <v>16</v>
      </c>
      <c r="B12" s="33"/>
      <c r="C12" s="33"/>
      <c r="D12" s="33"/>
      <c r="E12" s="34" t="str">
        <f t="shared" si="2"/>
        <v/>
      </c>
      <c r="F12" s="34" t="str">
        <f t="shared" si="1"/>
        <v/>
      </c>
    </row>
    <row r="13" s="16" customFormat="1" ht="22.5" customHeight="1" spans="1:6">
      <c r="A13" s="31" t="s">
        <v>17</v>
      </c>
      <c r="B13" s="39">
        <f>SUM(B14:B18)</f>
        <v>7855</v>
      </c>
      <c r="C13" s="39">
        <f>SUM(C14:C18)</f>
        <v>7500</v>
      </c>
      <c r="D13" s="39">
        <f>SUM(D14:D18)</f>
        <v>7536</v>
      </c>
      <c r="E13" s="34">
        <f t="shared" si="2"/>
        <v>100.48</v>
      </c>
      <c r="F13" s="34">
        <f t="shared" si="1"/>
        <v>-4.06110757479313</v>
      </c>
    </row>
    <row r="14" s="16" customFormat="1" ht="22.5" customHeight="1" spans="1:6">
      <c r="A14" s="31" t="s">
        <v>18</v>
      </c>
      <c r="B14" s="33">
        <v>9902</v>
      </c>
      <c r="C14" s="33">
        <v>8507</v>
      </c>
      <c r="D14" s="33">
        <v>8661</v>
      </c>
      <c r="E14" s="34"/>
      <c r="F14" s="34"/>
    </row>
    <row r="15" s="16" customFormat="1" ht="22.5" customHeight="1" spans="1:6">
      <c r="A15" s="31" t="s">
        <v>19</v>
      </c>
      <c r="B15" s="33"/>
      <c r="C15" s="33"/>
      <c r="D15" s="33"/>
      <c r="E15" s="34"/>
      <c r="F15" s="34"/>
    </row>
    <row r="16" s="16" customFormat="1" ht="22.5" customHeight="1" spans="1:6">
      <c r="A16" s="31" t="s">
        <v>20</v>
      </c>
      <c r="B16" s="33"/>
      <c r="C16" s="33"/>
      <c r="D16" s="33"/>
      <c r="E16" s="34"/>
      <c r="F16" s="34"/>
    </row>
    <row r="17" s="16" customFormat="1" ht="22.5" customHeight="1" spans="1:6">
      <c r="A17" s="31" t="s">
        <v>21</v>
      </c>
      <c r="B17" s="33">
        <v>-2047</v>
      </c>
      <c r="C17" s="33">
        <v>-1007</v>
      </c>
      <c r="D17" s="33">
        <v>-1125</v>
      </c>
      <c r="E17" s="34"/>
      <c r="F17" s="34"/>
    </row>
    <row r="18" s="16" customFormat="1" ht="22.5" customHeight="1" spans="1:6">
      <c r="A18" s="31" t="s">
        <v>22</v>
      </c>
      <c r="B18" s="33"/>
      <c r="C18" s="33"/>
      <c r="D18" s="33"/>
      <c r="E18" s="34"/>
      <c r="F18" s="34"/>
    </row>
    <row r="19" s="16" customFormat="1" ht="22.5" customHeight="1" spans="1:6">
      <c r="A19" s="31" t="s">
        <v>23</v>
      </c>
      <c r="B19" s="33"/>
      <c r="C19" s="33"/>
      <c r="D19" s="33"/>
      <c r="E19" s="34" t="str">
        <f t="shared" ref="E19:E34" si="3">IF(AND(D19&gt;0,C19&gt;0)=TRUE,D19/C19*100,"")</f>
        <v/>
      </c>
      <c r="F19" s="34" t="str">
        <f t="shared" ref="F19:F34" si="4">IF(AND(D19&gt;0,B19&gt;0)=TRUE,D19/B19*100-100,"")</f>
        <v/>
      </c>
    </row>
    <row r="20" s="16" customFormat="1" ht="22.5" customHeight="1" spans="1:6">
      <c r="A20" s="31" t="s">
        <v>24</v>
      </c>
      <c r="B20" s="32">
        <f>SUM(B21:B22)</f>
        <v>0</v>
      </c>
      <c r="C20" s="32">
        <f t="shared" ref="C20:D20" si="5">SUM(C21:C22)</f>
        <v>0</v>
      </c>
      <c r="D20" s="32">
        <f t="shared" si="5"/>
        <v>0</v>
      </c>
      <c r="E20" s="34" t="str">
        <f t="shared" si="3"/>
        <v/>
      </c>
      <c r="F20" s="34" t="str">
        <f t="shared" si="4"/>
        <v/>
      </c>
    </row>
    <row r="21" s="16" customFormat="1" ht="22.5" customHeight="1" spans="1:6">
      <c r="A21" s="37" t="s">
        <v>25</v>
      </c>
      <c r="B21" s="33"/>
      <c r="C21" s="33"/>
      <c r="D21" s="33"/>
      <c r="E21" s="34" t="str">
        <f t="shared" si="3"/>
        <v/>
      </c>
      <c r="F21" s="34" t="str">
        <f t="shared" si="4"/>
        <v/>
      </c>
    </row>
    <row r="22" s="16" customFormat="1" ht="22.5" customHeight="1" spans="1:6">
      <c r="A22" s="37" t="s">
        <v>26</v>
      </c>
      <c r="B22" s="33"/>
      <c r="C22" s="33"/>
      <c r="D22" s="33"/>
      <c r="E22" s="34" t="str">
        <f t="shared" si="3"/>
        <v/>
      </c>
      <c r="F22" s="34" t="str">
        <f t="shared" si="4"/>
        <v/>
      </c>
    </row>
    <row r="23" s="16" customFormat="1" ht="22.5" customHeight="1" spans="1:6">
      <c r="A23" s="31" t="s">
        <v>27</v>
      </c>
      <c r="B23" s="33"/>
      <c r="C23" s="33">
        <v>200</v>
      </c>
      <c r="D23" s="33">
        <v>219</v>
      </c>
      <c r="E23" s="34">
        <f t="shared" si="3"/>
        <v>109.5</v>
      </c>
      <c r="F23" s="34" t="str">
        <f t="shared" si="4"/>
        <v/>
      </c>
    </row>
    <row r="24" s="17" customFormat="1" ht="22.5" customHeight="1" spans="1:11">
      <c r="A24" s="31" t="s">
        <v>28</v>
      </c>
      <c r="B24" s="33"/>
      <c r="C24" s="33"/>
      <c r="D24" s="33"/>
      <c r="E24" s="34" t="str">
        <f t="shared" si="3"/>
        <v/>
      </c>
      <c r="F24" s="34" t="str">
        <f t="shared" si="4"/>
        <v/>
      </c>
      <c r="K24" s="16"/>
    </row>
    <row r="25" s="16" customFormat="1" ht="22.5" customHeight="1" spans="1:6">
      <c r="A25" s="31" t="s">
        <v>29</v>
      </c>
      <c r="B25" s="33"/>
      <c r="C25" s="33"/>
      <c r="D25" s="33"/>
      <c r="E25" s="34" t="str">
        <f t="shared" si="3"/>
        <v/>
      </c>
      <c r="F25" s="34" t="str">
        <f t="shared" si="4"/>
        <v/>
      </c>
    </row>
    <row r="26" s="16" customFormat="1" ht="22.5" customHeight="1" spans="1:6">
      <c r="A26" s="31" t="s">
        <v>30</v>
      </c>
      <c r="B26" s="33"/>
      <c r="C26" s="33"/>
      <c r="D26" s="33"/>
      <c r="E26" s="34" t="str">
        <f t="shared" si="3"/>
        <v/>
      </c>
      <c r="F26" s="34" t="str">
        <f t="shared" si="4"/>
        <v/>
      </c>
    </row>
    <row r="27" s="16" customFormat="1" ht="22.5" customHeight="1" spans="1:6">
      <c r="A27" s="31" t="s">
        <v>31</v>
      </c>
      <c r="B27" s="33"/>
      <c r="C27" s="33"/>
      <c r="D27" s="33"/>
      <c r="E27" s="34" t="str">
        <f t="shared" si="3"/>
        <v/>
      </c>
      <c r="F27" s="34" t="str">
        <f t="shared" si="4"/>
        <v/>
      </c>
    </row>
    <row r="28" s="16" customFormat="1" ht="22.5" customHeight="1" spans="1:6">
      <c r="A28" s="37" t="s">
        <v>32</v>
      </c>
      <c r="B28" s="33"/>
      <c r="C28" s="33"/>
      <c r="D28" s="33"/>
      <c r="E28" s="34" t="str">
        <f t="shared" si="3"/>
        <v/>
      </c>
      <c r="F28" s="34" t="str">
        <f t="shared" si="4"/>
        <v/>
      </c>
    </row>
    <row r="29" s="16" customFormat="1" ht="22.5" customHeight="1" spans="1:6">
      <c r="A29" s="31" t="s">
        <v>33</v>
      </c>
      <c r="B29" s="33"/>
      <c r="C29" s="33"/>
      <c r="D29" s="33"/>
      <c r="E29" s="34" t="str">
        <f t="shared" si="3"/>
        <v/>
      </c>
      <c r="F29" s="34" t="str">
        <f t="shared" si="4"/>
        <v/>
      </c>
    </row>
    <row r="30" s="16" customFormat="1" ht="22.5" customHeight="1" spans="1:6">
      <c r="A30" s="35" t="s">
        <v>34</v>
      </c>
      <c r="B30" s="33"/>
      <c r="C30" s="33"/>
      <c r="D30" s="33"/>
      <c r="E30" s="34" t="str">
        <f t="shared" si="3"/>
        <v/>
      </c>
      <c r="F30" s="34" t="str">
        <f t="shared" si="4"/>
        <v/>
      </c>
    </row>
  </sheetData>
  <mergeCells count="6">
    <mergeCell ref="A2:F2"/>
    <mergeCell ref="D3:F3"/>
    <mergeCell ref="C4:E4"/>
    <mergeCell ref="A4:A5"/>
    <mergeCell ref="B4:B5"/>
    <mergeCell ref="F4:F5"/>
  </mergeCells>
  <printOptions horizontalCentered="1"/>
  <pageMargins left="0.78740157480315" right="0.78740157480315" top="1.41732283464567" bottom="1.37795275590551" header="0" footer="0.984251968503937"/>
  <pageSetup paperSize="9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showGridLines="0" view="pageBreakPreview" zoomScale="75" zoomScaleNormal="100" workbookViewId="0">
      <pane xSplit="1" ySplit="5" topLeftCell="B6" activePane="bottomRight" state="frozen"/>
      <selection/>
      <selection pane="topRight"/>
      <selection pane="bottomLeft"/>
      <selection pane="bottomRight" activeCell="J6" sqref="J6"/>
    </sheetView>
  </sheetViews>
  <sheetFormatPr defaultColWidth="6.1" defaultRowHeight="14.25" customHeight="1" outlineLevelCol="5"/>
  <cols>
    <col min="1" max="1" width="37.6" style="18" customWidth="1"/>
    <col min="2" max="6" width="12.1" style="19" customWidth="1"/>
    <col min="7" max="9" width="6.1" style="19"/>
    <col min="10" max="10" width="8" style="19" customWidth="1"/>
    <col min="11" max="16384" width="6.1" style="19"/>
  </cols>
  <sheetData>
    <row r="1" s="12" customFormat="1" ht="39.9" customHeight="1" spans="1:1">
      <c r="A1" s="20" t="s">
        <v>35</v>
      </c>
    </row>
    <row r="2" s="13" customFormat="1" ht="30.75" customHeight="1" spans="1:6">
      <c r="A2" s="21" t="s">
        <v>36</v>
      </c>
      <c r="B2" s="21"/>
      <c r="C2" s="21"/>
      <c r="D2" s="21"/>
      <c r="E2" s="21"/>
      <c r="F2" s="21"/>
    </row>
    <row r="3" s="12" customFormat="1" ht="22.5" customHeight="1" spans="1:6">
      <c r="A3" s="22"/>
      <c r="D3" s="23" t="s">
        <v>2</v>
      </c>
      <c r="E3" s="23"/>
      <c r="F3" s="23"/>
    </row>
    <row r="4" s="14" customFormat="1" ht="31.95" customHeight="1" spans="1:6">
      <c r="A4" s="41" t="s">
        <v>37</v>
      </c>
      <c r="B4" s="25" t="s">
        <v>4</v>
      </c>
      <c r="C4" s="25" t="s">
        <v>5</v>
      </c>
      <c r="D4" s="25"/>
      <c r="E4" s="25"/>
      <c r="F4" s="42" t="s">
        <v>6</v>
      </c>
    </row>
    <row r="5" s="15" customFormat="1" ht="52.05" customHeight="1" spans="1:6">
      <c r="A5" s="43"/>
      <c r="B5" s="25"/>
      <c r="C5" s="25" t="s">
        <v>7</v>
      </c>
      <c r="D5" s="25" t="s">
        <v>8</v>
      </c>
      <c r="E5" s="42" t="s">
        <v>9</v>
      </c>
      <c r="F5" s="42"/>
    </row>
    <row r="6" s="16" customFormat="1" ht="22.5" customHeight="1" spans="1:6">
      <c r="A6" s="28" t="s">
        <v>38</v>
      </c>
      <c r="B6" s="29">
        <f>SUM(B7:B19)</f>
        <v>16468</v>
      </c>
      <c r="C6" s="29">
        <f>SUM(C7:C19)</f>
        <v>64650</v>
      </c>
      <c r="D6" s="29">
        <f>SUM(D7:D19)</f>
        <v>64632</v>
      </c>
      <c r="E6" s="30">
        <f>IF(AND(D6&gt;0,C6&gt;0)=TRUE,D6/C6*100,"")</f>
        <v>99.9721577726218</v>
      </c>
      <c r="F6" s="30">
        <f>IF(AND(D6&gt;0,B6&gt;0)=TRUE,D6/B6*100-100,"")</f>
        <v>292.470245324265</v>
      </c>
    </row>
    <row r="7" s="16" customFormat="1" ht="22.5" customHeight="1" spans="1:6">
      <c r="A7" s="31" t="s">
        <v>39</v>
      </c>
      <c r="B7" s="33"/>
      <c r="C7" s="33"/>
      <c r="D7" s="33"/>
      <c r="E7" s="34" t="str">
        <f t="shared" ref="E7:E18" si="0">IF(AND(D7&gt;0,C7&gt;0)=TRUE,D7/C7*100,"")</f>
        <v/>
      </c>
      <c r="F7" s="34" t="str">
        <f t="shared" ref="F7:F18" si="1">IF(AND(D7&gt;0,B7&gt;0)=TRUE,D7/B7*100-100,"")</f>
        <v/>
      </c>
    </row>
    <row r="8" s="16" customFormat="1" ht="22.5" customHeight="1" spans="1:6">
      <c r="A8" s="31" t="s">
        <v>40</v>
      </c>
      <c r="B8" s="33"/>
      <c r="C8" s="33"/>
      <c r="D8" s="33"/>
      <c r="E8" s="34" t="str">
        <f t="shared" si="0"/>
        <v/>
      </c>
      <c r="F8" s="34" t="str">
        <f t="shared" si="1"/>
        <v/>
      </c>
    </row>
    <row r="9" s="16" customFormat="1" ht="22.5" customHeight="1" spans="1:6">
      <c r="A9" s="31" t="s">
        <v>41</v>
      </c>
      <c r="B9" s="33"/>
      <c r="C9" s="33"/>
      <c r="D9" s="33"/>
      <c r="E9" s="34" t="str">
        <f t="shared" si="0"/>
        <v/>
      </c>
      <c r="F9" s="34" t="str">
        <f t="shared" si="1"/>
        <v/>
      </c>
    </row>
    <row r="10" s="16" customFormat="1" ht="22.5" customHeight="1" spans="1:6">
      <c r="A10" s="31" t="s">
        <v>42</v>
      </c>
      <c r="B10" s="33"/>
      <c r="C10" s="33"/>
      <c r="D10" s="33"/>
      <c r="E10" s="34" t="str">
        <f t="shared" si="0"/>
        <v/>
      </c>
      <c r="F10" s="34" t="str">
        <f t="shared" si="1"/>
        <v/>
      </c>
    </row>
    <row r="11" s="16" customFormat="1" ht="22.5" customHeight="1" spans="1:6">
      <c r="A11" s="31" t="s">
        <v>43</v>
      </c>
      <c r="B11" s="44">
        <v>15883</v>
      </c>
      <c r="C11" s="33">
        <v>9762</v>
      </c>
      <c r="D11" s="33">
        <v>9752</v>
      </c>
      <c r="E11" s="34">
        <f t="shared" si="0"/>
        <v>99.8975619750051</v>
      </c>
      <c r="F11" s="34">
        <f t="shared" si="1"/>
        <v>-38.6010199584461</v>
      </c>
    </row>
    <row r="12" s="16" customFormat="1" ht="22.5" customHeight="1" spans="1:6">
      <c r="A12" s="31" t="s">
        <v>44</v>
      </c>
      <c r="B12" s="33"/>
      <c r="C12" s="33"/>
      <c r="D12" s="33"/>
      <c r="E12" s="34" t="str">
        <f t="shared" si="0"/>
        <v/>
      </c>
      <c r="F12" s="34" t="str">
        <f t="shared" si="1"/>
        <v/>
      </c>
    </row>
    <row r="13" s="16" customFormat="1" ht="22.5" customHeight="1" spans="1:6">
      <c r="A13" s="31" t="s">
        <v>45</v>
      </c>
      <c r="B13" s="33"/>
      <c r="C13" s="33"/>
      <c r="D13" s="33"/>
      <c r="E13" s="34" t="str">
        <f t="shared" si="0"/>
        <v/>
      </c>
      <c r="F13" s="34" t="str">
        <f t="shared" si="1"/>
        <v/>
      </c>
    </row>
    <row r="14" s="16" customFormat="1" ht="22.5" customHeight="1" spans="1:6">
      <c r="A14" s="31" t="s">
        <v>46</v>
      </c>
      <c r="B14" s="33"/>
      <c r="C14" s="33"/>
      <c r="D14" s="33"/>
      <c r="E14" s="34" t="str">
        <f t="shared" si="0"/>
        <v/>
      </c>
      <c r="F14" s="34" t="str">
        <f t="shared" si="1"/>
        <v/>
      </c>
    </row>
    <row r="15" s="16" customFormat="1" ht="22.5" customHeight="1" spans="1:6">
      <c r="A15" s="35" t="s">
        <v>47</v>
      </c>
      <c r="B15" s="33"/>
      <c r="C15" s="33"/>
      <c r="D15" s="33"/>
      <c r="E15" s="34"/>
      <c r="F15" s="34"/>
    </row>
    <row r="16" s="16" customFormat="1" ht="22.5" customHeight="1" spans="1:6">
      <c r="A16" s="31" t="s">
        <v>48</v>
      </c>
      <c r="B16" s="33"/>
      <c r="C16" s="33"/>
      <c r="D16" s="33"/>
      <c r="E16" s="34" t="str">
        <f>IF(AND(D16&gt;0,C16&gt;0)=TRUE,D16/C16*100,"")</f>
        <v/>
      </c>
      <c r="F16" s="34" t="str">
        <f>IF(AND(D16&gt;0,B16&gt;0)=TRUE,D16/B16*100-100,"")</f>
        <v/>
      </c>
    </row>
    <row r="17" s="16" customFormat="1" ht="22.5" customHeight="1" spans="1:6">
      <c r="A17" s="31" t="s">
        <v>49</v>
      </c>
      <c r="B17" s="33"/>
      <c r="C17" s="44">
        <v>53300</v>
      </c>
      <c r="D17" s="33">
        <v>53300</v>
      </c>
      <c r="E17" s="34">
        <f>IF(AND(D17&gt;0,C17&gt;0)=TRUE,D17/C17*100,"")</f>
        <v>100</v>
      </c>
      <c r="F17" s="34" t="str">
        <f>IF(AND(D17&gt;0,B17&gt;0)=TRUE,D17/B17*100-100,"")</f>
        <v/>
      </c>
    </row>
    <row r="18" s="16" customFormat="1" ht="22.5" customHeight="1" spans="1:6">
      <c r="A18" s="31" t="s">
        <v>50</v>
      </c>
      <c r="B18" s="44">
        <v>572</v>
      </c>
      <c r="C18" s="44">
        <v>1523</v>
      </c>
      <c r="D18" s="33">
        <v>1523</v>
      </c>
      <c r="E18" s="34">
        <f>IF(AND(D18&gt;0,C18&gt;0)=TRUE,D18/C18*100,"")</f>
        <v>100</v>
      </c>
      <c r="F18" s="34">
        <f>IF(AND(D18&gt;0,B18&gt;0)=TRUE,D18/B18*100-100,"")</f>
        <v>166.258741258741</v>
      </c>
    </row>
    <row r="19" s="16" customFormat="1" ht="22.5" customHeight="1" spans="1:6">
      <c r="A19" s="31" t="s">
        <v>51</v>
      </c>
      <c r="B19" s="44">
        <v>13</v>
      </c>
      <c r="C19" s="44">
        <v>65</v>
      </c>
      <c r="D19" s="33">
        <v>57</v>
      </c>
      <c r="E19" s="34">
        <f>IF(AND(D19&gt;0,C19&gt;0)=TRUE,D19/C19*100,"")</f>
        <v>87.6923076923077</v>
      </c>
      <c r="F19" s="34">
        <f>IF(AND(D19&gt;0,B19&gt;0)=TRUE,D19/B19*100-100,"")</f>
        <v>338.461538461539</v>
      </c>
    </row>
    <row r="20" ht="16.8" spans="1:6">
      <c r="A20" s="35" t="s">
        <v>52</v>
      </c>
      <c r="B20" s="44"/>
      <c r="C20" s="44"/>
      <c r="D20" s="33"/>
      <c r="E20" s="34" t="str">
        <f>IF(AND(D20&gt;0,C20&gt;0)=TRUE,D20/C20*100,"")</f>
        <v/>
      </c>
      <c r="F20" s="34" t="str">
        <f>IF(AND(D20&gt;0,B20&gt;0)=TRUE,D20/B20*100-100,"")</f>
        <v/>
      </c>
    </row>
  </sheetData>
  <mergeCells count="6">
    <mergeCell ref="A2:F2"/>
    <mergeCell ref="D3:F3"/>
    <mergeCell ref="C4:E4"/>
    <mergeCell ref="A4:A5"/>
    <mergeCell ref="B4:B5"/>
    <mergeCell ref="F4:F5"/>
  </mergeCells>
  <printOptions horizontalCentered="1"/>
  <pageMargins left="0.78740157480315" right="0.78740157480315" top="1.41732283464567" bottom="1.37795275590551" header="0" footer="0.984251968503937"/>
  <pageSetup paperSize="9" scale="81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showGridLines="0" view="pageBreakPreview" zoomScale="75" zoomScaleNormal="75" workbookViewId="0">
      <pane xSplit="1" ySplit="5" topLeftCell="B9" activePane="bottomRight" state="frozen"/>
      <selection/>
      <selection pane="topRight"/>
      <selection pane="bottomLeft"/>
      <selection pane="bottomRight" activeCell="K10" sqref="K10"/>
    </sheetView>
  </sheetViews>
  <sheetFormatPr defaultColWidth="6.1" defaultRowHeight="14.25" customHeight="1" outlineLevelCol="6"/>
  <cols>
    <col min="1" max="1" width="37.6" style="18" customWidth="1"/>
    <col min="2" max="6" width="12.1" style="19" customWidth="1"/>
    <col min="7" max="7" width="7.6" style="19" customWidth="1"/>
    <col min="8" max="9" width="8" style="19" customWidth="1"/>
    <col min="10" max="16384" width="6.1" style="19"/>
  </cols>
  <sheetData>
    <row r="1" s="12" customFormat="1" ht="39.9" customHeight="1" spans="1:1">
      <c r="A1" s="20" t="s">
        <v>53</v>
      </c>
    </row>
    <row r="2" s="13" customFormat="1" ht="30.75" customHeight="1" spans="1:6">
      <c r="A2" s="21" t="s">
        <v>54</v>
      </c>
      <c r="B2" s="21"/>
      <c r="C2" s="21"/>
      <c r="D2" s="21"/>
      <c r="E2" s="21"/>
      <c r="F2" s="21"/>
    </row>
    <row r="3" s="12" customFormat="1" ht="22.5" customHeight="1" spans="1:6">
      <c r="A3" s="22"/>
      <c r="D3" s="23" t="s">
        <v>2</v>
      </c>
      <c r="E3" s="23"/>
      <c r="F3" s="23"/>
    </row>
    <row r="4" s="14" customFormat="1" ht="31.95" customHeight="1" spans="1:6">
      <c r="A4" s="24" t="s">
        <v>3</v>
      </c>
      <c r="B4" s="25" t="s">
        <v>55</v>
      </c>
      <c r="C4" s="25" t="s">
        <v>56</v>
      </c>
      <c r="D4" s="25" t="s">
        <v>57</v>
      </c>
      <c r="E4" s="26" t="s">
        <v>58</v>
      </c>
      <c r="F4" s="27"/>
    </row>
    <row r="5" s="15" customFormat="1" ht="52.05" customHeight="1" spans="1:6">
      <c r="A5" s="24"/>
      <c r="B5" s="25"/>
      <c r="C5" s="25"/>
      <c r="D5" s="25"/>
      <c r="E5" s="25" t="s">
        <v>59</v>
      </c>
      <c r="F5" s="25" t="s">
        <v>60</v>
      </c>
    </row>
    <row r="6" s="16" customFormat="1" ht="22.5" customHeight="1" spans="1:6">
      <c r="A6" s="28" t="s">
        <v>10</v>
      </c>
      <c r="B6" s="29">
        <f>SUM(B7:B13,B19:B20,B23:B28,B29)</f>
        <v>7700</v>
      </c>
      <c r="C6" s="29">
        <f t="shared" ref="C6:D6" si="0">SUM(C7:C13,C19:C20,C23:C28,C29)</f>
        <v>7755</v>
      </c>
      <c r="D6" s="29">
        <f t="shared" si="0"/>
        <v>187000</v>
      </c>
      <c r="E6" s="30">
        <f t="shared" ref="E6:E13" si="1">IF(AND(D6&gt;0,B6&gt;0)=TRUE,D6/B6*100-100,"")</f>
        <v>2328.57142857143</v>
      </c>
      <c r="F6" s="30">
        <f t="shared" ref="F6:F13" si="2">IF(AND(D6&gt;0,C6&gt;0)=TRUE,D6/C6*100-100,"")</f>
        <v>2311.3475177305</v>
      </c>
    </row>
    <row r="7" s="16" customFormat="1" ht="22.5" customHeight="1" spans="1:6">
      <c r="A7" s="36" t="s">
        <v>11</v>
      </c>
      <c r="B7" s="32">
        <f>'20高新区政府性基金预算收入'!C7</f>
        <v>0</v>
      </c>
      <c r="C7" s="32">
        <f>'20高新区政府性基金预算收入'!D7</f>
        <v>0</v>
      </c>
      <c r="D7" s="33"/>
      <c r="E7" s="34" t="str">
        <f t="shared" si="1"/>
        <v/>
      </c>
      <c r="F7" s="34" t="str">
        <f t="shared" si="2"/>
        <v/>
      </c>
    </row>
    <row r="8" s="16" customFormat="1" ht="22.5" customHeight="1" spans="1:6">
      <c r="A8" s="36" t="s">
        <v>12</v>
      </c>
      <c r="B8" s="32">
        <f>'20高新区政府性基金预算收入'!C8</f>
        <v>0</v>
      </c>
      <c r="C8" s="32">
        <f>'20高新区政府性基金预算收入'!D8</f>
        <v>0</v>
      </c>
      <c r="D8" s="33"/>
      <c r="E8" s="34" t="str">
        <f t="shared" si="1"/>
        <v/>
      </c>
      <c r="F8" s="34" t="str">
        <f t="shared" si="2"/>
        <v/>
      </c>
    </row>
    <row r="9" s="16" customFormat="1" ht="22.5" customHeight="1" spans="1:6">
      <c r="A9" s="36" t="s">
        <v>13</v>
      </c>
      <c r="B9" s="32">
        <f>'20高新区政府性基金预算收入'!C9</f>
        <v>0</v>
      </c>
      <c r="C9" s="32">
        <f>'20高新区政府性基金预算收入'!D9</f>
        <v>0</v>
      </c>
      <c r="D9" s="33"/>
      <c r="E9" s="34" t="str">
        <f t="shared" si="1"/>
        <v/>
      </c>
      <c r="F9" s="34" t="str">
        <f t="shared" si="2"/>
        <v/>
      </c>
    </row>
    <row r="10" s="16" customFormat="1" ht="22.5" customHeight="1" spans="1:6">
      <c r="A10" s="37" t="s">
        <v>14</v>
      </c>
      <c r="B10" s="32">
        <f>'20高新区政府性基金预算收入'!C10</f>
        <v>0</v>
      </c>
      <c r="C10" s="32">
        <f>'20高新区政府性基金预算收入'!D10</f>
        <v>0</v>
      </c>
      <c r="D10" s="33"/>
      <c r="E10" s="34" t="str">
        <f t="shared" si="1"/>
        <v/>
      </c>
      <c r="F10" s="34" t="str">
        <f t="shared" si="2"/>
        <v/>
      </c>
    </row>
    <row r="11" s="16" customFormat="1" ht="22.5" customHeight="1" spans="1:6">
      <c r="A11" s="37" t="s">
        <v>15</v>
      </c>
      <c r="B11" s="32">
        <f>'20高新区政府性基金预算收入'!C11</f>
        <v>0</v>
      </c>
      <c r="C11" s="32">
        <f>'20高新区政府性基金预算收入'!D11</f>
        <v>0</v>
      </c>
      <c r="D11" s="38"/>
      <c r="E11" s="34" t="str">
        <f t="shared" si="1"/>
        <v/>
      </c>
      <c r="F11" s="34" t="str">
        <f t="shared" si="2"/>
        <v/>
      </c>
    </row>
    <row r="12" s="16" customFormat="1" ht="22.5" customHeight="1" spans="1:6">
      <c r="A12" s="37" t="s">
        <v>16</v>
      </c>
      <c r="B12" s="32">
        <f>'20高新区政府性基金预算收入'!C12</f>
        <v>0</v>
      </c>
      <c r="C12" s="32">
        <f>'20高新区政府性基金预算收入'!D12</f>
        <v>0</v>
      </c>
      <c r="D12" s="38"/>
      <c r="E12" s="34" t="str">
        <f t="shared" si="1"/>
        <v/>
      </c>
      <c r="F12" s="34" t="str">
        <f t="shared" si="2"/>
        <v/>
      </c>
    </row>
    <row r="13" s="16" customFormat="1" ht="22.5" customHeight="1" spans="1:6">
      <c r="A13" s="37" t="s">
        <v>17</v>
      </c>
      <c r="B13" s="32">
        <f>'20高新区政府性基金预算收入'!C13</f>
        <v>7500</v>
      </c>
      <c r="C13" s="32">
        <f>'20高新区政府性基金预算收入'!D13</f>
        <v>7536</v>
      </c>
      <c r="D13" s="39">
        <f>SUM(D14:D18)</f>
        <v>184515</v>
      </c>
      <c r="E13" s="34">
        <f t="shared" si="1"/>
        <v>2360.2</v>
      </c>
      <c r="F13" s="34">
        <f t="shared" si="2"/>
        <v>2348.4474522293</v>
      </c>
    </row>
    <row r="14" s="16" customFormat="1" ht="22.5" customHeight="1" spans="1:6">
      <c r="A14" s="40" t="s">
        <v>18</v>
      </c>
      <c r="B14" s="32">
        <f>'20高新区政府性基金预算收入'!C14</f>
        <v>8507</v>
      </c>
      <c r="C14" s="32">
        <f>'20高新区政府性基金预算收入'!D14</f>
        <v>8661</v>
      </c>
      <c r="D14" s="38">
        <f>25715+158800</f>
        <v>184515</v>
      </c>
      <c r="E14" s="34"/>
      <c r="F14" s="34"/>
    </row>
    <row r="15" s="16" customFormat="1" ht="22.5" customHeight="1" spans="1:6">
      <c r="A15" s="40" t="s">
        <v>19</v>
      </c>
      <c r="B15" s="32">
        <f>'20高新区政府性基金预算收入'!C15</f>
        <v>0</v>
      </c>
      <c r="C15" s="32">
        <f>'20高新区政府性基金预算收入'!D15</f>
        <v>0</v>
      </c>
      <c r="D15" s="38"/>
      <c r="E15" s="34"/>
      <c r="F15" s="34"/>
    </row>
    <row r="16" s="16" customFormat="1" ht="22.5" customHeight="1" spans="1:6">
      <c r="A16" s="40" t="s">
        <v>20</v>
      </c>
      <c r="B16" s="32">
        <f>'20高新区政府性基金预算收入'!C16</f>
        <v>0</v>
      </c>
      <c r="C16" s="32">
        <f>'20高新区政府性基金预算收入'!D16</f>
        <v>0</v>
      </c>
      <c r="D16" s="38"/>
      <c r="E16" s="34"/>
      <c r="F16" s="34"/>
    </row>
    <row r="17" s="16" customFormat="1" ht="22.5" customHeight="1" spans="1:6">
      <c r="A17" s="40" t="s">
        <v>21</v>
      </c>
      <c r="B17" s="32">
        <f>'20高新区政府性基金预算收入'!C17</f>
        <v>-1007</v>
      </c>
      <c r="C17" s="32">
        <f>'20高新区政府性基金预算收入'!D17</f>
        <v>-1125</v>
      </c>
      <c r="D17" s="38"/>
      <c r="E17" s="34"/>
      <c r="F17" s="34"/>
    </row>
    <row r="18" s="16" customFormat="1" ht="22.5" customHeight="1" spans="1:6">
      <c r="A18" s="40" t="s">
        <v>22</v>
      </c>
      <c r="B18" s="32">
        <f>'20高新区政府性基金预算收入'!C18</f>
        <v>0</v>
      </c>
      <c r="C18" s="32">
        <f>'20高新区政府性基金预算收入'!D18</f>
        <v>0</v>
      </c>
      <c r="D18" s="38"/>
      <c r="E18" s="34"/>
      <c r="F18" s="34"/>
    </row>
    <row r="19" s="16" customFormat="1" ht="22.5" customHeight="1" spans="1:6">
      <c r="A19" s="37" t="s">
        <v>23</v>
      </c>
      <c r="B19" s="32">
        <f>'20高新区政府性基金预算收入'!C19</f>
        <v>0</v>
      </c>
      <c r="C19" s="32">
        <f>'20高新区政府性基金预算收入'!D19</f>
        <v>0</v>
      </c>
      <c r="D19" s="33"/>
      <c r="E19" s="34" t="str">
        <f t="shared" ref="E19:E34" si="3">IF(AND(D19&gt;0,B19&gt;0)=TRUE,D19/B19*100-100,"")</f>
        <v/>
      </c>
      <c r="F19" s="34" t="str">
        <f t="shared" ref="F19:F34" si="4">IF(AND(D19&gt;0,C19&gt;0)=TRUE,D19/C19*100-100,"")</f>
        <v/>
      </c>
    </row>
    <row r="20" s="16" customFormat="1" ht="22.5" customHeight="1" spans="1:6">
      <c r="A20" s="37" t="s">
        <v>24</v>
      </c>
      <c r="B20" s="32">
        <f>SUM(B21:B22)</f>
        <v>0</v>
      </c>
      <c r="C20" s="32">
        <f t="shared" ref="C20:D20" si="5">SUM(C21:C22)</f>
        <v>0</v>
      </c>
      <c r="D20" s="32">
        <f t="shared" si="5"/>
        <v>0</v>
      </c>
      <c r="E20" s="34" t="str">
        <f t="shared" si="3"/>
        <v/>
      </c>
      <c r="F20" s="34" t="str">
        <f t="shared" si="4"/>
        <v/>
      </c>
    </row>
    <row r="21" s="16" customFormat="1" ht="22.5" customHeight="1" spans="1:6">
      <c r="A21" s="37" t="s">
        <v>25</v>
      </c>
      <c r="B21" s="32">
        <f>'20高新区政府性基金预算收入'!C21</f>
        <v>0</v>
      </c>
      <c r="C21" s="32">
        <f>'20高新区政府性基金预算收入'!D21</f>
        <v>0</v>
      </c>
      <c r="D21" s="38"/>
      <c r="E21" s="34" t="str">
        <f t="shared" si="3"/>
        <v/>
      </c>
      <c r="F21" s="34" t="str">
        <f t="shared" si="4"/>
        <v/>
      </c>
    </row>
    <row r="22" s="16" customFormat="1" ht="22.5" customHeight="1" spans="1:6">
      <c r="A22" s="37" t="s">
        <v>26</v>
      </c>
      <c r="B22" s="32">
        <f>'20高新区政府性基金预算收入'!C22</f>
        <v>0</v>
      </c>
      <c r="C22" s="32">
        <f>'20高新区政府性基金预算收入'!D22</f>
        <v>0</v>
      </c>
      <c r="D22" s="38"/>
      <c r="E22" s="34" t="str">
        <f t="shared" si="3"/>
        <v/>
      </c>
      <c r="F22" s="34" t="str">
        <f t="shared" si="4"/>
        <v/>
      </c>
    </row>
    <row r="23" s="17" customFormat="1" ht="22.5" customHeight="1" spans="1:7">
      <c r="A23" s="37" t="s">
        <v>27</v>
      </c>
      <c r="B23" s="32">
        <f>'20高新区政府性基金预算收入'!C23</f>
        <v>200</v>
      </c>
      <c r="C23" s="32">
        <f>'20高新区政府性基金预算收入'!D23</f>
        <v>219</v>
      </c>
      <c r="D23" s="33">
        <v>300</v>
      </c>
      <c r="E23" s="34">
        <f t="shared" si="3"/>
        <v>50</v>
      </c>
      <c r="F23" s="34">
        <f t="shared" si="4"/>
        <v>36.986301369863</v>
      </c>
      <c r="G23" s="16"/>
    </row>
    <row r="24" s="16" customFormat="1" ht="22.5" customHeight="1" spans="1:6">
      <c r="A24" s="37" t="s">
        <v>28</v>
      </c>
      <c r="B24" s="32">
        <f>'20高新区政府性基金预算收入'!C24</f>
        <v>0</v>
      </c>
      <c r="C24" s="32">
        <f>'20高新区政府性基金预算收入'!D24</f>
        <v>0</v>
      </c>
      <c r="D24" s="33"/>
      <c r="E24" s="34" t="str">
        <f t="shared" si="3"/>
        <v/>
      </c>
      <c r="F24" s="34" t="str">
        <f t="shared" si="4"/>
        <v/>
      </c>
    </row>
    <row r="25" s="16" customFormat="1" ht="22.5" customHeight="1" spans="1:6">
      <c r="A25" s="37" t="s">
        <v>29</v>
      </c>
      <c r="B25" s="32">
        <f>'20高新区政府性基金预算收入'!C25</f>
        <v>0</v>
      </c>
      <c r="C25" s="32">
        <f>'20高新区政府性基金预算收入'!D25</f>
        <v>0</v>
      </c>
      <c r="D25" s="33"/>
      <c r="E25" s="34" t="str">
        <f t="shared" si="3"/>
        <v/>
      </c>
      <c r="F25" s="34" t="str">
        <f t="shared" si="4"/>
        <v/>
      </c>
    </row>
    <row r="26" s="16" customFormat="1" ht="22.5" customHeight="1" spans="1:6">
      <c r="A26" s="37" t="s">
        <v>30</v>
      </c>
      <c r="B26" s="32">
        <f>'20高新区政府性基金预算收入'!C26</f>
        <v>0</v>
      </c>
      <c r="C26" s="32">
        <f>'20高新区政府性基金预算收入'!D26</f>
        <v>0</v>
      </c>
      <c r="D26" s="33"/>
      <c r="E26" s="34" t="str">
        <f t="shared" si="3"/>
        <v/>
      </c>
      <c r="F26" s="34" t="str">
        <f t="shared" si="4"/>
        <v/>
      </c>
    </row>
    <row r="27" s="16" customFormat="1" ht="22.5" customHeight="1" spans="1:6">
      <c r="A27" s="37" t="s">
        <v>31</v>
      </c>
      <c r="B27" s="32">
        <f>'20高新区政府性基金预算收入'!C27</f>
        <v>0</v>
      </c>
      <c r="C27" s="32">
        <f>'20高新区政府性基金预算收入'!D27</f>
        <v>0</v>
      </c>
      <c r="D27" s="33"/>
      <c r="E27" s="34" t="str">
        <f t="shared" si="3"/>
        <v/>
      </c>
      <c r="F27" s="34" t="str">
        <f t="shared" si="4"/>
        <v/>
      </c>
    </row>
    <row r="28" s="16" customFormat="1" ht="22.5" customHeight="1" spans="1:6">
      <c r="A28" s="37" t="s">
        <v>32</v>
      </c>
      <c r="B28" s="32">
        <f>'20高新区政府性基金预算收入'!C28</f>
        <v>0</v>
      </c>
      <c r="C28" s="32">
        <f>'20高新区政府性基金预算收入'!D28</f>
        <v>0</v>
      </c>
      <c r="D28" s="33"/>
      <c r="E28" s="34" t="str">
        <f t="shared" si="3"/>
        <v/>
      </c>
      <c r="F28" s="34" t="str">
        <f t="shared" si="4"/>
        <v/>
      </c>
    </row>
    <row r="29" s="16" customFormat="1" ht="22.5" customHeight="1" spans="1:6">
      <c r="A29" s="37" t="s">
        <v>33</v>
      </c>
      <c r="B29" s="32">
        <f>'20高新区政府性基金预算收入'!C30</f>
        <v>0</v>
      </c>
      <c r="C29" s="32">
        <f>'20高新区政府性基金预算收入'!D30</f>
        <v>0</v>
      </c>
      <c r="D29" s="33">
        <v>2185</v>
      </c>
      <c r="E29" s="34" t="str">
        <f t="shared" si="3"/>
        <v/>
      </c>
      <c r="F29" s="34" t="str">
        <f t="shared" si="4"/>
        <v/>
      </c>
    </row>
    <row r="30" s="16" customFormat="1" ht="22.5" customHeight="1" spans="1:6">
      <c r="A30" s="37" t="s">
        <v>34</v>
      </c>
      <c r="B30" s="32">
        <f>'20高新区政府性基金预算收入'!C31</f>
        <v>0</v>
      </c>
      <c r="C30" s="32">
        <f>'20高新区政府性基金预算收入'!D31</f>
        <v>0</v>
      </c>
      <c r="D30" s="33"/>
      <c r="E30" s="34" t="str">
        <f t="shared" si="3"/>
        <v/>
      </c>
      <c r="F30" s="34" t="str">
        <f t="shared" si="4"/>
        <v/>
      </c>
    </row>
  </sheetData>
  <mergeCells count="7">
    <mergeCell ref="A2:F2"/>
    <mergeCell ref="D3:F3"/>
    <mergeCell ref="E4:F4"/>
    <mergeCell ref="A4:A5"/>
    <mergeCell ref="B4:B5"/>
    <mergeCell ref="C4:C5"/>
    <mergeCell ref="D4:D5"/>
  </mergeCells>
  <printOptions horizontalCentered="1"/>
  <pageMargins left="0.78740157480315" right="0.78740157480315" top="1.41732283464567" bottom="1.37795275590551" header="0" footer="0.984251968503937"/>
  <pageSetup paperSize="9" scale="81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showGridLines="0" view="pageBreakPreview" zoomScale="80" zoomScaleNormal="100" workbookViewId="0">
      <pane xSplit="1" ySplit="5" topLeftCell="B6" activePane="bottomRight" state="frozen"/>
      <selection/>
      <selection pane="topRight"/>
      <selection pane="bottomLeft"/>
      <selection pane="bottomRight" activeCell="M11" sqref="M11"/>
    </sheetView>
  </sheetViews>
  <sheetFormatPr defaultColWidth="6.1" defaultRowHeight="14.25" customHeight="1" outlineLevelCol="6"/>
  <cols>
    <col min="1" max="1" width="37.6" style="18" customWidth="1"/>
    <col min="2" max="6" width="12.1" style="19" customWidth="1"/>
    <col min="7" max="7" width="8" style="19" customWidth="1"/>
    <col min="8" max="8" width="8.6" style="19" customWidth="1"/>
    <col min="9" max="9" width="8" style="19" customWidth="1"/>
    <col min="10" max="10" width="6.9" style="19" customWidth="1"/>
    <col min="11" max="12" width="6.1" style="19"/>
    <col min="13" max="13" width="6.9" style="19" customWidth="1"/>
    <col min="14" max="16384" width="6.1" style="19"/>
  </cols>
  <sheetData>
    <row r="1" s="12" customFormat="1" ht="39.9" customHeight="1" spans="1:1">
      <c r="A1" s="20" t="s">
        <v>61</v>
      </c>
    </row>
    <row r="2" s="13" customFormat="1" ht="30.75" customHeight="1" spans="1:6">
      <c r="A2" s="21" t="s">
        <v>62</v>
      </c>
      <c r="B2" s="21"/>
      <c r="C2" s="21"/>
      <c r="D2" s="21"/>
      <c r="E2" s="21"/>
      <c r="F2" s="21"/>
    </row>
    <row r="3" s="12" customFormat="1" ht="22.5" customHeight="1" spans="1:6">
      <c r="A3" s="22"/>
      <c r="D3" s="23" t="s">
        <v>2</v>
      </c>
      <c r="E3" s="23"/>
      <c r="F3" s="23"/>
    </row>
    <row r="4" s="14" customFormat="1" ht="31.95" customHeight="1" spans="1:6">
      <c r="A4" s="24" t="s">
        <v>37</v>
      </c>
      <c r="B4" s="25" t="s">
        <v>55</v>
      </c>
      <c r="C4" s="25" t="s">
        <v>56</v>
      </c>
      <c r="D4" s="25" t="s">
        <v>57</v>
      </c>
      <c r="E4" s="26" t="s">
        <v>58</v>
      </c>
      <c r="F4" s="27"/>
    </row>
    <row r="5" s="15" customFormat="1" ht="52.05" customHeight="1" spans="1:6">
      <c r="A5" s="24"/>
      <c r="B5" s="25"/>
      <c r="C5" s="25"/>
      <c r="D5" s="25"/>
      <c r="E5" s="25" t="s">
        <v>59</v>
      </c>
      <c r="F5" s="25" t="s">
        <v>60</v>
      </c>
    </row>
    <row r="6" s="16" customFormat="1" ht="22.5" customHeight="1" spans="1:6">
      <c r="A6" s="28" t="s">
        <v>38</v>
      </c>
      <c r="B6" s="29">
        <f>SUM(B7:B18)</f>
        <v>64650</v>
      </c>
      <c r="C6" s="29">
        <f t="shared" ref="C6:D6" si="0">SUM(C7:C18)</f>
        <v>64632</v>
      </c>
      <c r="D6" s="29">
        <f t="shared" si="0"/>
        <v>152337</v>
      </c>
      <c r="E6" s="30">
        <f>IF(AND(D6&gt;0,B6&gt;0)=TRUE,D6/B6*100-100,"")</f>
        <v>135.633410672854</v>
      </c>
      <c r="F6" s="30">
        <f>IF(AND(D6&gt;0,C6&gt;0)=TRUE,D6/C6*100-100,"")</f>
        <v>135.699034533977</v>
      </c>
    </row>
    <row r="7" s="16" customFormat="1" ht="22.5" customHeight="1" spans="1:6">
      <c r="A7" s="31" t="s">
        <v>39</v>
      </c>
      <c r="B7" s="32">
        <f>'20高新区政府性基金预算支出'!C7</f>
        <v>0</v>
      </c>
      <c r="C7" s="32">
        <f>'20高新区政府性基金预算支出'!D7</f>
        <v>0</v>
      </c>
      <c r="D7" s="33"/>
      <c r="E7" s="34" t="str">
        <f t="shared" ref="E7:E19" si="1">IF(AND(D7&gt;0,B7&gt;0)=TRUE,D7/B7*100-100,"")</f>
        <v/>
      </c>
      <c r="F7" s="34" t="str">
        <f t="shared" ref="F7:F19" si="2">IF(AND(D7&gt;0,C7&gt;0)=TRUE,D7/C7*100-100,"")</f>
        <v/>
      </c>
    </row>
    <row r="8" s="16" customFormat="1" ht="22.5" customHeight="1" spans="1:6">
      <c r="A8" s="31" t="s">
        <v>63</v>
      </c>
      <c r="B8" s="32">
        <f>'20高新区政府性基金预算支出'!C8</f>
        <v>0</v>
      </c>
      <c r="C8" s="32">
        <f>'20高新区政府性基金预算支出'!D8</f>
        <v>0</v>
      </c>
      <c r="D8" s="33"/>
      <c r="E8" s="34" t="str">
        <f t="shared" si="1"/>
        <v/>
      </c>
      <c r="F8" s="34" t="str">
        <f t="shared" si="2"/>
        <v/>
      </c>
    </row>
    <row r="9" s="16" customFormat="1" ht="22.5" customHeight="1" spans="1:6">
      <c r="A9" s="31" t="s">
        <v>41</v>
      </c>
      <c r="B9" s="32">
        <f>'20高新区政府性基金预算支出'!C9</f>
        <v>0</v>
      </c>
      <c r="C9" s="32">
        <f>'20高新区政府性基金预算支出'!D9</f>
        <v>0</v>
      </c>
      <c r="D9" s="33"/>
      <c r="E9" s="34" t="str">
        <f t="shared" si="1"/>
        <v/>
      </c>
      <c r="F9" s="34" t="str">
        <f t="shared" si="2"/>
        <v/>
      </c>
    </row>
    <row r="10" s="16" customFormat="1" ht="22.5" customHeight="1" spans="1:6">
      <c r="A10" s="31" t="s">
        <v>42</v>
      </c>
      <c r="B10" s="32">
        <f>'20高新区政府性基金预算支出'!C10</f>
        <v>0</v>
      </c>
      <c r="C10" s="32">
        <f>'20高新区政府性基金预算支出'!D10</f>
        <v>0</v>
      </c>
      <c r="D10" s="33"/>
      <c r="E10" s="34" t="str">
        <f t="shared" si="1"/>
        <v/>
      </c>
      <c r="F10" s="34" t="str">
        <f t="shared" si="2"/>
        <v/>
      </c>
    </row>
    <row r="11" s="16" customFormat="1" ht="22.5" customHeight="1" spans="1:6">
      <c r="A11" s="31" t="s">
        <v>43</v>
      </c>
      <c r="B11" s="32">
        <f>'20高新区政府性基金预算支出'!C11</f>
        <v>9762</v>
      </c>
      <c r="C11" s="32">
        <f>'20高新区政府性基金预算支出'!D11</f>
        <v>9752</v>
      </c>
      <c r="D11" s="33">
        <f>16202+133200</f>
        <v>149402</v>
      </c>
      <c r="E11" s="34">
        <f t="shared" si="1"/>
        <v>1430.44458102848</v>
      </c>
      <c r="F11" s="34">
        <f t="shared" si="2"/>
        <v>1432.01394585726</v>
      </c>
    </row>
    <row r="12" s="16" customFormat="1" ht="22.5" customHeight="1" spans="1:6">
      <c r="A12" s="31" t="s">
        <v>44</v>
      </c>
      <c r="B12" s="32">
        <f>'20高新区政府性基金预算支出'!C12</f>
        <v>0</v>
      </c>
      <c r="C12" s="32">
        <f>'20高新区政府性基金预算支出'!D12</f>
        <v>0</v>
      </c>
      <c r="D12" s="33"/>
      <c r="E12" s="34" t="str">
        <f t="shared" si="1"/>
        <v/>
      </c>
      <c r="F12" s="34" t="str">
        <f t="shared" si="2"/>
        <v/>
      </c>
    </row>
    <row r="13" s="16" customFormat="1" ht="22.5" customHeight="1" spans="1:6">
      <c r="A13" s="31" t="s">
        <v>45</v>
      </c>
      <c r="B13" s="32">
        <f>'20高新区政府性基金预算支出'!C13</f>
        <v>0</v>
      </c>
      <c r="C13" s="32">
        <f>'20高新区政府性基金预算支出'!D13</f>
        <v>0</v>
      </c>
      <c r="D13" s="33"/>
      <c r="E13" s="34" t="str">
        <f t="shared" si="1"/>
        <v/>
      </c>
      <c r="F13" s="34" t="str">
        <f t="shared" si="2"/>
        <v/>
      </c>
    </row>
    <row r="14" s="16" customFormat="1" ht="22.5" customHeight="1" spans="1:6">
      <c r="A14" s="31" t="s">
        <v>64</v>
      </c>
      <c r="B14" s="32">
        <f>'20高新区政府性基金预算支出'!C14</f>
        <v>0</v>
      </c>
      <c r="C14" s="32">
        <f>'20高新区政府性基金预算支出'!D14</f>
        <v>0</v>
      </c>
      <c r="D14" s="33"/>
      <c r="E14" s="34" t="str">
        <f t="shared" si="1"/>
        <v/>
      </c>
      <c r="F14" s="34" t="str">
        <f t="shared" si="2"/>
        <v/>
      </c>
    </row>
    <row r="15" s="16" customFormat="1" ht="22.5" customHeight="1" spans="1:6">
      <c r="A15" s="31" t="s">
        <v>48</v>
      </c>
      <c r="B15" s="32">
        <f>'20高新区政府性基金预算支出'!C16</f>
        <v>0</v>
      </c>
      <c r="C15" s="32">
        <f>'20高新区政府性基金预算支出'!D16</f>
        <v>0</v>
      </c>
      <c r="D15" s="33"/>
      <c r="E15" s="34" t="str">
        <f t="shared" si="1"/>
        <v/>
      </c>
      <c r="F15" s="34" t="str">
        <f t="shared" si="2"/>
        <v/>
      </c>
    </row>
    <row r="16" s="16" customFormat="1" ht="22.5" customHeight="1" spans="1:6">
      <c r="A16" s="31" t="s">
        <v>49</v>
      </c>
      <c r="B16" s="32">
        <f>'20高新区政府性基金预算支出'!C17</f>
        <v>53300</v>
      </c>
      <c r="C16" s="32">
        <f>'20高新区政府性基金预算支出'!D17</f>
        <v>53300</v>
      </c>
      <c r="D16" s="33"/>
      <c r="E16" s="34" t="str">
        <f t="shared" si="1"/>
        <v/>
      </c>
      <c r="F16" s="34" t="str">
        <f t="shared" si="2"/>
        <v/>
      </c>
    </row>
    <row r="17" s="17" customFormat="1" ht="22.5" customHeight="1" spans="1:7">
      <c r="A17" s="31" t="s">
        <v>50</v>
      </c>
      <c r="B17" s="32">
        <f>'20高新区政府性基金预算支出'!C18</f>
        <v>1523</v>
      </c>
      <c r="C17" s="32">
        <f>'20高新区政府性基金预算支出'!D18</f>
        <v>1523</v>
      </c>
      <c r="D17" s="33">
        <v>2735</v>
      </c>
      <c r="E17" s="34">
        <f t="shared" si="1"/>
        <v>79.5797767564019</v>
      </c>
      <c r="F17" s="34">
        <f t="shared" si="2"/>
        <v>79.5797767564019</v>
      </c>
      <c r="G17" s="16"/>
    </row>
    <row r="18" s="16" customFormat="1" ht="22.5" customHeight="1" spans="1:6">
      <c r="A18" s="31" t="s">
        <v>51</v>
      </c>
      <c r="B18" s="32">
        <f>'20高新区政府性基金预算支出'!C19</f>
        <v>65</v>
      </c>
      <c r="C18" s="32">
        <f>'20高新区政府性基金预算支出'!D19</f>
        <v>57</v>
      </c>
      <c r="D18" s="33">
        <v>200</v>
      </c>
      <c r="E18" s="34">
        <f t="shared" si="1"/>
        <v>207.692307692308</v>
      </c>
      <c r="F18" s="34">
        <f t="shared" si="2"/>
        <v>250.877192982456</v>
      </c>
    </row>
    <row r="19" ht="16.8" spans="1:6">
      <c r="A19" s="35" t="s">
        <v>52</v>
      </c>
      <c r="B19" s="32">
        <f>'20高新区政府性基金预算支出'!C20</f>
        <v>0</v>
      </c>
      <c r="C19" s="32">
        <f>'20高新区政府性基金预算支出'!D20</f>
        <v>0</v>
      </c>
      <c r="D19" s="33"/>
      <c r="E19" s="34" t="str">
        <f t="shared" si="1"/>
        <v/>
      </c>
      <c r="F19" s="34" t="str">
        <f t="shared" si="2"/>
        <v/>
      </c>
    </row>
  </sheetData>
  <mergeCells count="7">
    <mergeCell ref="A2:F2"/>
    <mergeCell ref="D3:F3"/>
    <mergeCell ref="E4:F4"/>
    <mergeCell ref="A4:A5"/>
    <mergeCell ref="B4:B5"/>
    <mergeCell ref="C4:C5"/>
    <mergeCell ref="D4:D5"/>
  </mergeCells>
  <printOptions horizontalCentered="1"/>
  <pageMargins left="0.78740157480315" right="0.78740157480315" top="1.41732283464567" bottom="1.37795275590551" header="0" footer="0.984251968503937"/>
  <pageSetup paperSize="9" scale="81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H24" sqref="H24"/>
    </sheetView>
  </sheetViews>
  <sheetFormatPr defaultColWidth="8.8" defaultRowHeight="15.6" outlineLevelRow="7" outlineLevelCol="1"/>
  <cols>
    <col min="1" max="1" width="44.1" customWidth="1"/>
    <col min="2" max="2" width="23.6" customWidth="1"/>
  </cols>
  <sheetData>
    <row r="1" ht="22.2" spans="1:2">
      <c r="A1" s="1" t="s">
        <v>65</v>
      </c>
      <c r="B1" s="1"/>
    </row>
    <row r="2" spans="1:2">
      <c r="A2" s="2" t="s">
        <v>66</v>
      </c>
      <c r="B2" s="2"/>
    </row>
    <row r="3" spans="1:2">
      <c r="A3" s="6" t="s">
        <v>67</v>
      </c>
      <c r="B3" s="7" t="s">
        <v>68</v>
      </c>
    </row>
    <row r="4" spans="1:2">
      <c r="A4" s="8" t="s">
        <v>69</v>
      </c>
      <c r="B4" s="9">
        <v>0</v>
      </c>
    </row>
    <row r="5" spans="1:2">
      <c r="A5" s="8" t="s">
        <v>70</v>
      </c>
      <c r="B5" s="9">
        <v>0</v>
      </c>
    </row>
    <row r="6" spans="1:2">
      <c r="A6" s="8" t="s">
        <v>71</v>
      </c>
      <c r="B6" s="9">
        <v>0</v>
      </c>
    </row>
    <row r="7" spans="1:2">
      <c r="A7" s="10"/>
      <c r="B7" s="9"/>
    </row>
    <row r="8" spans="1:2">
      <c r="A8" s="11" t="s">
        <v>72</v>
      </c>
      <c r="B8" s="9">
        <v>0</v>
      </c>
    </row>
  </sheetData>
  <mergeCells count="2">
    <mergeCell ref="A1:B1"/>
    <mergeCell ref="A2:B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7" sqref="C7"/>
    </sheetView>
  </sheetViews>
  <sheetFormatPr defaultColWidth="8.8" defaultRowHeight="15.6" outlineLevelRow="3" outlineLevelCol="2"/>
  <cols>
    <col min="1" max="3" width="42.7" customWidth="1"/>
  </cols>
  <sheetData>
    <row r="1" ht="22.2" spans="1:3">
      <c r="A1" s="1" t="s">
        <v>73</v>
      </c>
      <c r="B1" s="1"/>
      <c r="C1" s="1"/>
    </row>
    <row r="2" spans="1:3">
      <c r="A2" s="2" t="s">
        <v>66</v>
      </c>
      <c r="B2" s="2"/>
      <c r="C2" s="2"/>
    </row>
    <row r="3" spans="1:3">
      <c r="A3" s="3" t="s">
        <v>74</v>
      </c>
      <c r="B3" s="3" t="s">
        <v>75</v>
      </c>
      <c r="C3" s="3" t="s">
        <v>76</v>
      </c>
    </row>
    <row r="4" spans="1:3">
      <c r="A4" s="4" t="s">
        <v>77</v>
      </c>
      <c r="B4" s="5"/>
      <c r="C4" s="5">
        <v>0</v>
      </c>
    </row>
  </sheetData>
  <mergeCells count="2">
    <mergeCell ref="A1:C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20高新区政府性基金预算收入</vt:lpstr>
      <vt:lpstr>20高新区政府性基金预算支出</vt:lpstr>
      <vt:lpstr>21高新区政府性基金预算收入</vt:lpstr>
      <vt:lpstr>21高新区政府性基金预算支出</vt:lpstr>
      <vt:lpstr>21高新区政府性基金转移支付</vt:lpstr>
      <vt:lpstr>21高新区专项债务限额和余额情况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柴立群</dc:creator>
  <cp:lastModifiedBy>画墨</cp:lastModifiedBy>
  <dcterms:created xsi:type="dcterms:W3CDTF">2014-01-02T13:07:00Z</dcterms:created>
  <cp:lastPrinted>2020-01-01T07:25:00Z</cp:lastPrinted>
  <dcterms:modified xsi:type="dcterms:W3CDTF">2021-05-27T01:03:26Z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43D6FB2DF9F445AC96140991F2663022</vt:lpwstr>
  </property>
</Properties>
</file>